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4 - Cases, Discussion Questions, Examples $ Exercises\Ca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2" i="1" l="1"/>
  <c r="D22" i="1"/>
  <c r="B22" i="1"/>
  <c r="C26" i="1"/>
  <c r="D26" i="1"/>
  <c r="B26" i="1"/>
  <c r="C25" i="1"/>
  <c r="C27" i="1" s="1"/>
  <c r="D25" i="1"/>
  <c r="B25" i="1"/>
  <c r="D24" i="1"/>
  <c r="D27" i="1" s="1"/>
  <c r="B24" i="1"/>
  <c r="B27" i="1" s="1"/>
  <c r="C23" i="1"/>
  <c r="D23" i="1"/>
  <c r="B23" i="1"/>
  <c r="C21" i="1"/>
  <c r="D21" i="1"/>
  <c r="B21" i="1"/>
  <c r="C20" i="1"/>
  <c r="D20" i="1"/>
  <c r="B20" i="1"/>
</calcChain>
</file>

<file path=xl/comments1.xml><?xml version="1.0" encoding="utf-8"?>
<comments xmlns="http://schemas.openxmlformats.org/spreadsheetml/2006/main">
  <authors>
    <author>laser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laser:</t>
        </r>
        <r>
          <rPr>
            <sz val="9"/>
            <color indexed="81"/>
            <rFont val="Tahoma"/>
            <family val="2"/>
          </rPr>
          <t xml:space="preserve">
Comp(global): Please insert thousand separator commas in the highlighted cells.</t>
        </r>
      </text>
    </comment>
  </commentList>
</comments>
</file>

<file path=xl/sharedStrings.xml><?xml version="1.0" encoding="utf-8"?>
<sst xmlns="http://schemas.openxmlformats.org/spreadsheetml/2006/main" count="29" uniqueCount="29">
  <si>
    <t>Blue Nile</t>
  </si>
  <si>
    <t>Zale</t>
  </si>
  <si>
    <t>__</t>
  </si>
  <si>
    <t>Inventories</t>
  </si>
  <si>
    <t>Tiffany</t>
  </si>
  <si>
    <t>APT</t>
  </si>
  <si>
    <t>ART</t>
  </si>
  <si>
    <t>INVT</t>
  </si>
  <si>
    <t>PPET</t>
  </si>
  <si>
    <t>Performance Metrics</t>
  </si>
  <si>
    <t>-</t>
  </si>
  <si>
    <t xml:space="preserve">Net Sales </t>
  </si>
  <si>
    <t>Cost of Sales</t>
  </si>
  <si>
    <t>Gross Profit</t>
  </si>
  <si>
    <t>Selling, General, and Administrative Expenses</t>
  </si>
  <si>
    <t>Operating Income</t>
  </si>
  <si>
    <t>Net Income</t>
  </si>
  <si>
    <t>Cash and Cash Equivalents</t>
  </si>
  <si>
    <t xml:space="preserve">Net Receivables </t>
  </si>
  <si>
    <t>Total Current Assets</t>
  </si>
  <si>
    <t>Property and Equipment</t>
  </si>
  <si>
    <t xml:space="preserve">Other Assets </t>
  </si>
  <si>
    <t>Total Assets</t>
  </si>
  <si>
    <t>Accounts Payable</t>
  </si>
  <si>
    <t>Stockholder Equity</t>
  </si>
  <si>
    <t>Profit Margin</t>
  </si>
  <si>
    <t>Asset Turnover</t>
  </si>
  <si>
    <t>SG&amp;A (% of Revenue)</t>
  </si>
  <si>
    <t>C2C (Weeks)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</si>
</sst>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231F20"/>
      <name val="Times New Roman"/>
      <family val="1"/>
    </font>
    <font>
      <sz val="12"/>
      <color rgb="FF231F2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0" fillId="0" borderId="4" xfId="0" applyFill="1" applyBorder="1"/>
    <xf numFmtId="10" fontId="0" fillId="0" borderId="5" xfId="2" applyNumberFormat="1" applyFont="1" applyFill="1" applyBorder="1"/>
    <xf numFmtId="10" fontId="0" fillId="0" borderId="6" xfId="2" applyNumberFormat="1" applyFont="1" applyFill="1" applyBorder="1"/>
    <xf numFmtId="0" fontId="0" fillId="0" borderId="7" xfId="0" applyFill="1" applyBorder="1"/>
    <xf numFmtId="43" fontId="0" fillId="0" borderId="8" xfId="1" applyFont="1" applyFill="1" applyBorder="1"/>
    <xf numFmtId="43" fontId="0" fillId="0" borderId="9" xfId="1" applyFont="1" applyFill="1" applyBorder="1"/>
    <xf numFmtId="164" fontId="0" fillId="0" borderId="5" xfId="2" applyNumberFormat="1" applyFont="1" applyFill="1" applyBorder="1"/>
    <xf numFmtId="0" fontId="0" fillId="0" borderId="10" xfId="0" applyFill="1" applyBorder="1"/>
    <xf numFmtId="43" fontId="0" fillId="0" borderId="3" xfId="1" applyFont="1" applyFill="1" applyBorder="1"/>
    <xf numFmtId="43" fontId="0" fillId="0" borderId="11" xfId="1" applyFont="1" applyFill="1" applyBorder="1"/>
    <xf numFmtId="43" fontId="0" fillId="0" borderId="8" xfId="0" applyNumberFormat="1" applyFill="1" applyBorder="1"/>
    <xf numFmtId="43" fontId="0" fillId="0" borderId="9" xfId="0" applyNumberForma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G21" sqref="G21"/>
    </sheetView>
  </sheetViews>
  <sheetFormatPr defaultRowHeight="14.5" x14ac:dyDescent="0.35"/>
  <cols>
    <col min="1" max="1" width="43.81640625" customWidth="1"/>
    <col min="2" max="2" width="12.54296875" customWidth="1"/>
    <col min="3" max="4" width="9.54296875" bestFit="1" customWidth="1"/>
  </cols>
  <sheetData>
    <row r="1" spans="1:4" ht="16" thickBot="1" x14ac:dyDescent="0.4">
      <c r="A1" s="1"/>
      <c r="B1" s="2" t="s">
        <v>0</v>
      </c>
      <c r="C1" s="2" t="s">
        <v>1</v>
      </c>
      <c r="D1" s="2" t="s">
        <v>4</v>
      </c>
    </row>
    <row r="2" spans="1:4" ht="16.5" customHeight="1" thickBot="1" x14ac:dyDescent="0.4">
      <c r="A2" s="3" t="s">
        <v>11</v>
      </c>
      <c r="B2" s="4">
        <v>400</v>
      </c>
      <c r="C2" s="4">
        <v>1888</v>
      </c>
      <c r="D2" s="4">
        <v>3794.2</v>
      </c>
    </row>
    <row r="3" spans="1:4" ht="16" thickBot="1" x14ac:dyDescent="0.4">
      <c r="A3" s="3" t="s">
        <v>12</v>
      </c>
      <c r="B3" s="5">
        <v>325</v>
      </c>
      <c r="C3" s="4">
        <v>903.6</v>
      </c>
      <c r="D3" s="4">
        <v>1631</v>
      </c>
    </row>
    <row r="4" spans="1:4" ht="16" thickBot="1" x14ac:dyDescent="0.4">
      <c r="A4" s="3" t="s">
        <v>13</v>
      </c>
      <c r="B4" s="4">
        <v>75.099999999999994</v>
      </c>
      <c r="C4" s="4">
        <v>984.4</v>
      </c>
      <c r="D4" s="4">
        <v>2163.1999999999998</v>
      </c>
    </row>
    <row r="5" spans="1:4" ht="16.5" customHeight="1" thickBot="1" x14ac:dyDescent="0.4">
      <c r="A5" s="3" t="s">
        <v>14</v>
      </c>
      <c r="B5" s="4">
        <v>62.8</v>
      </c>
      <c r="C5" s="4">
        <v>916.3</v>
      </c>
      <c r="D5" s="4">
        <v>1466.1</v>
      </c>
    </row>
    <row r="6" spans="1:4" ht="16.5" customHeight="1" thickBot="1" x14ac:dyDescent="0.4">
      <c r="A6" s="3" t="s">
        <v>15</v>
      </c>
      <c r="B6" s="4">
        <v>12.3</v>
      </c>
      <c r="C6" s="4">
        <v>35.1</v>
      </c>
      <c r="D6" s="4">
        <v>697.2</v>
      </c>
    </row>
    <row r="7" spans="1:4" ht="16.5" customHeight="1" thickBot="1" x14ac:dyDescent="0.4">
      <c r="A7" s="3" t="s">
        <v>16</v>
      </c>
      <c r="B7" s="4">
        <v>8.4</v>
      </c>
      <c r="C7" s="4">
        <v>10</v>
      </c>
      <c r="D7" s="4">
        <v>416.1</v>
      </c>
    </row>
    <row r="8" spans="1:4" ht="16.5" customHeight="1" thickBot="1" x14ac:dyDescent="0.4">
      <c r="A8" s="3" t="s">
        <v>17</v>
      </c>
      <c r="B8" s="4">
        <v>87</v>
      </c>
      <c r="C8" s="4">
        <v>17.100000000000001</v>
      </c>
      <c r="D8" s="4">
        <v>504.8</v>
      </c>
    </row>
    <row r="9" spans="1:4" ht="16.5" customHeight="1" thickBot="1" x14ac:dyDescent="0.4">
      <c r="A9" s="3" t="s">
        <v>18</v>
      </c>
      <c r="B9" s="4">
        <v>3.5</v>
      </c>
      <c r="C9" s="5" t="s">
        <v>2</v>
      </c>
      <c r="D9" s="4">
        <v>174</v>
      </c>
    </row>
    <row r="10" spans="1:4" ht="16.5" customHeight="1" thickBot="1" x14ac:dyDescent="0.4">
      <c r="A10" s="3" t="s">
        <v>3</v>
      </c>
      <c r="B10" s="4">
        <v>33.299999999999997</v>
      </c>
      <c r="C10" s="4">
        <v>767.5</v>
      </c>
      <c r="D10" s="4">
        <v>2234.3000000000002</v>
      </c>
    </row>
    <row r="11" spans="1:4" ht="16.5" customHeight="1" thickBot="1" x14ac:dyDescent="0.4">
      <c r="A11" s="3" t="s">
        <v>19</v>
      </c>
      <c r="B11" s="4">
        <v>125.9</v>
      </c>
      <c r="C11" s="5">
        <v>837.2</v>
      </c>
      <c r="D11" s="5">
        <v>3151.6</v>
      </c>
    </row>
    <row r="12" spans="1:4" ht="16.5" customHeight="1" thickBot="1" x14ac:dyDescent="0.4">
      <c r="A12" s="3" t="s">
        <v>20</v>
      </c>
      <c r="B12" s="4">
        <v>7.9</v>
      </c>
      <c r="C12" s="4">
        <v>108.9</v>
      </c>
      <c r="D12" s="4">
        <v>818.8</v>
      </c>
    </row>
    <row r="13" spans="1:4" ht="16.5" customHeight="1" thickBot="1" x14ac:dyDescent="0.4">
      <c r="A13" s="3" t="s">
        <v>21</v>
      </c>
      <c r="B13" s="4">
        <v>12.1</v>
      </c>
      <c r="C13" s="4">
        <v>241.2</v>
      </c>
      <c r="D13" s="4">
        <v>660.4</v>
      </c>
    </row>
    <row r="14" spans="1:4" ht="16.5" customHeight="1" thickBot="1" x14ac:dyDescent="0.4">
      <c r="A14" s="3" t="s">
        <v>22</v>
      </c>
      <c r="B14" s="5">
        <v>145.9</v>
      </c>
      <c r="C14" s="4">
        <v>1187.3</v>
      </c>
      <c r="D14" s="4">
        <v>4630.8999999999996</v>
      </c>
    </row>
    <row r="15" spans="1:4" ht="16.5" customHeight="1" thickBot="1" x14ac:dyDescent="0.4">
      <c r="A15" s="3" t="s">
        <v>23</v>
      </c>
      <c r="B15" s="5">
        <v>116.2</v>
      </c>
      <c r="C15" s="4">
        <v>220.6</v>
      </c>
      <c r="D15" s="4">
        <v>295.39999999999998</v>
      </c>
    </row>
    <row r="16" spans="1:4" ht="16.5" customHeight="1" thickBot="1" x14ac:dyDescent="0.4">
      <c r="A16" s="3" t="s">
        <v>24</v>
      </c>
      <c r="B16" s="4">
        <v>14.1</v>
      </c>
      <c r="C16" s="4">
        <v>185.3</v>
      </c>
      <c r="D16" s="4">
        <v>2611.3000000000002</v>
      </c>
    </row>
    <row r="17" spans="1:4" x14ac:dyDescent="0.35">
      <c r="A17" s="6"/>
      <c r="B17" s="6"/>
      <c r="C17" s="6"/>
      <c r="D17" s="6"/>
    </row>
    <row r="18" spans="1:4" x14ac:dyDescent="0.35">
      <c r="A18" s="6"/>
      <c r="B18" s="6"/>
      <c r="C18" s="6"/>
      <c r="D18" s="6"/>
    </row>
    <row r="19" spans="1:4" ht="15" thickBot="1" x14ac:dyDescent="0.4">
      <c r="A19" s="7" t="s">
        <v>9</v>
      </c>
      <c r="B19" s="6"/>
      <c r="C19" s="6"/>
      <c r="D19" s="6"/>
    </row>
    <row r="20" spans="1:4" x14ac:dyDescent="0.35">
      <c r="A20" s="8" t="s">
        <v>25</v>
      </c>
      <c r="B20" s="9">
        <f>B7/B2</f>
        <v>2.1000000000000001E-2</v>
      </c>
      <c r="C20" s="9">
        <f t="shared" ref="C20:D20" si="0">C7/C2</f>
        <v>5.2966101694915252E-3</v>
      </c>
      <c r="D20" s="10">
        <f t="shared" si="0"/>
        <v>0.10966738706446683</v>
      </c>
    </row>
    <row r="21" spans="1:4" ht="15" thickBot="1" x14ac:dyDescent="0.4">
      <c r="A21" s="11" t="s">
        <v>26</v>
      </c>
      <c r="B21" s="12">
        <f>B2/B11</f>
        <v>3.177124702144559</v>
      </c>
      <c r="C21" s="12">
        <f t="shared" ref="C21:D21" si="1">C2/C11</f>
        <v>2.2551361681796465</v>
      </c>
      <c r="D21" s="13">
        <f t="shared" si="1"/>
        <v>1.2038964335575579</v>
      </c>
    </row>
    <row r="22" spans="1:4" x14ac:dyDescent="0.35">
      <c r="A22" s="8" t="s">
        <v>27</v>
      </c>
      <c r="B22" s="14">
        <f>B5/B2</f>
        <v>0.157</v>
      </c>
      <c r="C22" s="14">
        <f t="shared" ref="C22:D22" si="2">C5/C2</f>
        <v>0.48532838983050847</v>
      </c>
      <c r="D22" s="14">
        <f t="shared" si="2"/>
        <v>0.38640556639080703</v>
      </c>
    </row>
    <row r="23" spans="1:4" x14ac:dyDescent="0.35">
      <c r="A23" s="15" t="s">
        <v>5</v>
      </c>
      <c r="B23" s="16">
        <f>B3/B15</f>
        <v>2.7969018932874352</v>
      </c>
      <c r="C23" s="16">
        <f t="shared" ref="C23:D23" si="3">C3/C15</f>
        <v>4.0961015412511337</v>
      </c>
      <c r="D23" s="17">
        <f t="shared" si="3"/>
        <v>5.5213270142180102</v>
      </c>
    </row>
    <row r="24" spans="1:4" x14ac:dyDescent="0.35">
      <c r="A24" s="15" t="s">
        <v>6</v>
      </c>
      <c r="B24" s="16">
        <f>B2/B9</f>
        <v>114.28571428571429</v>
      </c>
      <c r="C24" s="16" t="s">
        <v>10</v>
      </c>
      <c r="D24" s="17">
        <f t="shared" ref="D24" si="4">D2/D9</f>
        <v>21.805747126436781</v>
      </c>
    </row>
    <row r="25" spans="1:4" x14ac:dyDescent="0.35">
      <c r="A25" s="15" t="s">
        <v>7</v>
      </c>
      <c r="B25" s="16">
        <f>B3/B10</f>
        <v>9.7597597597597598</v>
      </c>
      <c r="C25" s="16">
        <f t="shared" ref="C25:D25" si="5">C3/C10</f>
        <v>1.1773289902280131</v>
      </c>
      <c r="D25" s="17">
        <f t="shared" si="5"/>
        <v>0.72998254486863889</v>
      </c>
    </row>
    <row r="26" spans="1:4" x14ac:dyDescent="0.35">
      <c r="A26" s="15" t="s">
        <v>8</v>
      </c>
      <c r="B26" s="16">
        <f>B2/B12</f>
        <v>50.632911392405063</v>
      </c>
      <c r="C26" s="16">
        <f t="shared" ref="C26:D26" si="6">C2/C12</f>
        <v>17.337006427915519</v>
      </c>
      <c r="D26" s="17">
        <f t="shared" si="6"/>
        <v>4.6338544211040551</v>
      </c>
    </row>
    <row r="27" spans="1:4" ht="15" thickBot="1" x14ac:dyDescent="0.4">
      <c r="A27" s="11" t="s">
        <v>28</v>
      </c>
      <c r="B27" s="18">
        <f>(52/B24)+(52/B25)-(52/B23)</f>
        <v>-12.809000000000001</v>
      </c>
      <c r="C27" s="18">
        <f>(52/C25)-(52/C23)</f>
        <v>31.47277556440903</v>
      </c>
      <c r="D27" s="19">
        <f t="shared" ref="D27" si="7">(52/D24)+(52/D25)-(52/D23)</f>
        <v>64.201246686470157</v>
      </c>
    </row>
    <row r="28" spans="1:4" x14ac:dyDescent="0.35">
      <c r="A28" s="6"/>
      <c r="B28" s="6"/>
      <c r="C28" s="6"/>
      <c r="D28" s="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</dc:creator>
  <cp:lastModifiedBy>Sunil Chopra</cp:lastModifiedBy>
  <dcterms:created xsi:type="dcterms:W3CDTF">2017-08-11T14:34:54Z</dcterms:created>
  <dcterms:modified xsi:type="dcterms:W3CDTF">2017-09-13T15:38:27Z</dcterms:modified>
</cp:coreProperties>
</file>